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W:\UDT\2019\Licitações\Panificação e Corte Costura - SRP\"/>
    </mc:Choice>
  </mc:AlternateContent>
  <xr:revisionPtr revIDLastSave="0" documentId="13_ncr:1_{138569D6-0414-48F4-80FD-E79465EC59C7}" xr6:coauthVersionLast="45" xr6:coauthVersionMax="45" xr10:uidLastSave="{00000000-0000-0000-0000-000000000000}"/>
  <bookViews>
    <workbookView xWindow="-120" yWindow="-120" windowWidth="29040" windowHeight="15840" xr2:uid="{347BB5F0-4C07-495C-A484-229D9A31B600}"/>
  </bookViews>
  <sheets>
    <sheet name="Quadro Resumo" sheetId="4"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7" i="4" l="1"/>
  <c r="F18" i="4"/>
  <c r="F19" i="4"/>
  <c r="F20" i="4"/>
  <c r="F21" i="4"/>
  <c r="F22" i="4"/>
  <c r="F23" i="4"/>
  <c r="F24" i="4"/>
  <c r="F25" i="4"/>
  <c r="F14" i="4" l="1"/>
  <c r="F13" i="4"/>
  <c r="F12" i="4" l="1"/>
  <c r="F9" i="4"/>
  <c r="F16" i="4"/>
  <c r="F7" i="4"/>
  <c r="F8" i="4"/>
  <c r="F10" i="4"/>
  <c r="F11" i="4"/>
  <c r="F15" i="4"/>
  <c r="F26" i="4" l="1"/>
</calcChain>
</file>

<file path=xl/sharedStrings.xml><?xml version="1.0" encoding="utf-8"?>
<sst xmlns="http://schemas.openxmlformats.org/spreadsheetml/2006/main" count="42" uniqueCount="40">
  <si>
    <r>
      <t xml:space="preserve">Amassadeira semi-rápida, capacidade mínima 5kg, carenagem em chapa e cuba em aço inox, pintura em epoxi, 220V. </t>
    </r>
    <r>
      <rPr>
        <sz val="10"/>
        <color rgb="FF000000"/>
        <rFont val="Arial"/>
        <family val="2"/>
      </rPr>
      <t>Garantia mínima 12 meses</t>
    </r>
  </si>
  <si>
    <r>
      <t xml:space="preserve">Cilindro elétrico de massas com pedestal, capacidade 7 kg de massa por operação, com regulagem de espessura, carenagem em epoxi, bandeja em inox, laminadores em aço SAE 1020, motor 1 cv, 220V. </t>
    </r>
    <r>
      <rPr>
        <sz val="10"/>
        <color rgb="FF000000"/>
        <rFont val="Arial"/>
        <family val="2"/>
      </rPr>
      <t>Garantia mínima 12 meses</t>
    </r>
  </si>
  <si>
    <r>
      <t xml:space="preserve">Armário para crescimento, com 20 esteiras para assadeiras de 58x68cm, material chapa de aço, acabamento superficial pintura martelada, com 20 assadeiras para pão francês, 5 tiras, medindo 58x68, em alumínio. </t>
    </r>
    <r>
      <rPr>
        <sz val="10"/>
        <color rgb="FF000000"/>
        <rFont val="Arial"/>
        <family val="2"/>
      </rPr>
      <t>Garantia mínima 12 meses</t>
    </r>
  </si>
  <si>
    <r>
      <t xml:space="preserve">Balança Eletrônica digital, visor de peso, pesagem mínima 20g, capacidade até 15kg, divisão 2g de 0 a 6kg, prato em aço inoxidável, bivolt. </t>
    </r>
    <r>
      <rPr>
        <sz val="10"/>
        <color rgb="FF000000"/>
        <rFont val="Arial"/>
        <family val="2"/>
      </rPr>
      <t>Garantia mínima 12 meses</t>
    </r>
  </si>
  <si>
    <t>Item Pregão</t>
  </si>
  <si>
    <t>Valor Total</t>
  </si>
  <si>
    <t xml:space="preserve">Maquina de costura industrial overloque completa, com mesa motor e estante,  01 agulha, 3 fios, lubrificação automática com motor  direct drive, bivot </t>
  </si>
  <si>
    <t>Maquina de costura galoneira industrial completa, com mesa motor e estante, 03 agulhas, 5 fios  com traçador,  com base aberta ou fechada, motor direct drive , bivot. Aparelho de viés  2.0, 3.0, e 3.5 e com aparelho de pipa</t>
  </si>
  <si>
    <t>Maquina de costura semi industrial zig zag 01 agulha, completa com mesa motor e estante, direc drive, bivot</t>
  </si>
  <si>
    <t>Maquina de costura reta industrial, 01 agulha, lançadeira vertical, lubrificação automática, completa com mesa, motor e estante, direct drive, bivot</t>
  </si>
  <si>
    <t>Maquina de costura domestica zig zag , com caseador, 13 pontos com mesa estante</t>
  </si>
  <si>
    <t>Maquina manual para forrar botão com ilhoes nºs  12,14,16</t>
  </si>
  <si>
    <t>Maquina de corte de disco para tecidos, 220v de 4’’</t>
  </si>
  <si>
    <t>Maquina de costura pespontadeira, barra fixa, lançadeira grande, lubrificação automática, completa com mesa moro e estante, direct drive, bivot, com aparelho de fita para bojo de sutiã</t>
  </si>
  <si>
    <t xml:space="preserve">Mesa de corte para tecidos, estrutura desmontável, com nivelador nos pés, prateleira inferior  para condicionamento de tecidos  ou outros materiais, modulo de 1,50m de largura por 2,00m  de comprimento em aço espessura de 2,00 mm, pintura fosfatizada esmalte  na cor cinza, com tampo de MDF de 19 mm cru, prateleira inferior 18mm revestido com filetes em fórmica </t>
  </si>
  <si>
    <t>TOTAL</t>
  </si>
  <si>
    <t>Valor Unitário</t>
  </si>
  <si>
    <t>ANEXO II - Planilha de Especificações, Quantitativos e Preços Máximos Estimados e Margem de Preferência                                                                                                                                                                                                                                                    6ª SUPERINTENDÊNICIA REGIONAL</t>
  </si>
  <si>
    <t>CATMAT</t>
  </si>
  <si>
    <t>Descrição/ Especificações técnicas</t>
  </si>
  <si>
    <t>Qnt</t>
  </si>
  <si>
    <t>Amassadeira para preparo de massas, capacidade 25 kg, produção: 65 kg/h; potência 1 CV, velocidade: 50 RPM, pás fixas amassadoras em ferro fundido nodular, pás com acabamento em estanho, montadas em mancais rolamentos, Voltagem 110 ou bivolt.</t>
  </si>
  <si>
    <t>Cilindro sovador de massa de pão, conforme NR 12, capacidade de 10 kg de massa, abertura dos rolos 21 mm, potência 1,5 cv, 220 v monofásico, bandeja inox, com
pedestal.</t>
  </si>
  <si>
    <t>Modeladora para pães: Estrutura em aço carbono com pintura branca em epóxi. Grade de segurança, bandeja de retorno e rodízios. Dimensões mínimas:altura (cm) 118, Largura (cm) 66,7 e profundidade:(cm) 64. Potência mínima 1/4 cv. Bivolt ou 110 volts.</t>
  </si>
  <si>
    <t>Forno tipo a lenha com 10 (dez) esteiras. Porta confeccionada em aço inox escovado. Porta e grelha da fornalha em ferro fundido. Cavalete e suporte para esteiras em aço SAE 1020 reforçado. Gaveta coletora de cinzas com puxador. Marco em aço escovado. Laterais, painés e costas em aço SAE1020 reforçada, com pintura a pó eletrostática e com base fosfalizada. Dimensões mínimas externas: Altura 2080mm, largura 1020mm, profundidade 1350mm. Potência do motor; 1/2CV. Voltagem 110 ou bivolt.</t>
  </si>
  <si>
    <t>Batedeira industrial de 12 litros, para massas, glacês, gelados, cremes, etc. Com recipiente em aço inox. Com três batedores. Bivolt. Seis ou mais velocidades. Motor de 1CV ou superior. NR 12</t>
  </si>
  <si>
    <t>Divisora de massa, mesa, pedestal e carenagem em aço carbono SAE 1020. Navalha de corte em aço inox. Mesa revertida em aço inox. Estrutura, eixo dentado e engrenagem da alavanca em ferro fundido. Acabamento em pintura a pó eletrostático com base fospatizada.</t>
  </si>
  <si>
    <t>445237 (semelhante)</t>
  </si>
  <si>
    <t>380897 (semelhante)</t>
  </si>
  <si>
    <t>350950 (semelhante)</t>
  </si>
  <si>
    <t>274880 (semelhante)</t>
  </si>
  <si>
    <t>322947 (semelhante)</t>
  </si>
  <si>
    <t>251877 (semelhante)</t>
  </si>
  <si>
    <t>216175 (semelhante)</t>
  </si>
  <si>
    <t>257977 (semelhante)</t>
  </si>
  <si>
    <t>150509 (semelhante)</t>
  </si>
  <si>
    <t>27995 (semelhante)</t>
  </si>
  <si>
    <t>349688 (semelhante)</t>
  </si>
  <si>
    <t>460720 (semelhante)</t>
  </si>
  <si>
    <t>334785 (semelhante)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</si>
</sst>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0.00;[Red]\-&quot;R$&quot;#,##0.00"/>
    <numFmt numFmtId="164" formatCode="&quot;R$&quot;#,##0.00"/>
  </numFmts>
  <fonts count="9" x14ac:knownFonts="1">
    <font>
      <sz val="11"/>
      <color theme="1"/>
      <name val="Calibri"/>
      <family val="2"/>
      <scheme val="minor"/>
    </font>
    <font>
      <b/>
      <sz val="11"/>
      <color theme="1"/>
      <name val="Calibri"/>
      <family val="2"/>
      <scheme val="minor"/>
    </font>
    <font>
      <sz val="10"/>
      <color rgb="FF000000"/>
      <name val="Arial"/>
      <family val="2"/>
    </font>
    <font>
      <sz val="10"/>
      <name val="Arial"/>
      <family val="2"/>
    </font>
    <font>
      <sz val="10"/>
      <color theme="1"/>
      <name val="Calibri"/>
      <family val="2"/>
    </font>
    <font>
      <sz val="10"/>
      <color theme="1"/>
      <name val="Times New Roman"/>
      <family val="1"/>
    </font>
    <font>
      <b/>
      <sz val="12"/>
      <color rgb="FF000000"/>
      <name val="Arial"/>
      <family val="2"/>
    </font>
    <font>
      <b/>
      <sz val="11"/>
      <name val="Calibri"/>
      <family val="2"/>
      <scheme val="minor"/>
    </font>
    <font>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3" borderId="2" xfId="0" applyFont="1" applyFill="1" applyBorder="1" applyAlignment="1">
      <alignment horizontal="center" vertical="center"/>
    </xf>
    <xf numFmtId="0" fontId="0" fillId="0" borderId="0" xfId="0" applyAlignment="1">
      <alignment vertical="center"/>
    </xf>
    <xf numFmtId="0" fontId="5" fillId="0" borderId="0" xfId="0" applyFont="1"/>
    <xf numFmtId="0" fontId="0" fillId="0" borderId="0" xfId="0" applyAlignment="1">
      <alignment vertical="center" wrapText="1"/>
    </xf>
    <xf numFmtId="0" fontId="0" fillId="0" borderId="9" xfId="0" applyBorder="1" applyAlignment="1">
      <alignmen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164" fontId="7" fillId="2" borderId="7" xfId="0" applyNumberFormat="1" applyFont="1" applyFill="1" applyBorder="1" applyAlignment="1">
      <alignment horizontal="center" vertical="center"/>
    </xf>
    <xf numFmtId="164" fontId="7" fillId="3" borderId="7" xfId="0" applyNumberFormat="1" applyFont="1" applyFill="1" applyBorder="1" applyAlignment="1">
      <alignment horizontal="center" vertical="center"/>
    </xf>
    <xf numFmtId="164" fontId="7" fillId="3" borderId="6" xfId="0" applyNumberFormat="1" applyFont="1" applyFill="1" applyBorder="1" applyAlignment="1">
      <alignment horizontal="center" vertical="center"/>
    </xf>
    <xf numFmtId="164" fontId="7" fillId="2" borderId="6" xfId="0" applyNumberFormat="1" applyFont="1" applyFill="1" applyBorder="1" applyAlignment="1">
      <alignment horizontal="center" vertical="center"/>
    </xf>
    <xf numFmtId="164" fontId="7" fillId="0" borderId="1" xfId="0" applyNumberFormat="1" applyFont="1" applyBorder="1"/>
    <xf numFmtId="0" fontId="0" fillId="2" borderId="5" xfId="0" applyFont="1" applyFill="1" applyBorder="1" applyAlignment="1">
      <alignment horizontal="center" vertical="center"/>
    </xf>
    <xf numFmtId="8" fontId="8" fillId="4" borderId="1" xfId="0" applyNumberFormat="1" applyFont="1" applyFill="1" applyBorder="1" applyAlignment="1">
      <alignment horizontal="center" vertical="center" wrapText="1"/>
    </xf>
    <xf numFmtId="0" fontId="0" fillId="3" borderId="5" xfId="0" applyFont="1" applyFill="1" applyBorder="1" applyAlignment="1">
      <alignment horizontal="center" vertical="center"/>
    </xf>
    <xf numFmtId="8" fontId="2" fillId="3" borderId="1" xfId="0" applyNumberFormat="1" applyFont="1" applyFill="1" applyBorder="1" applyAlignment="1">
      <alignment horizontal="center" vertical="center" wrapText="1"/>
    </xf>
    <xf numFmtId="8" fontId="2" fillId="4" borderId="1" xfId="0" applyNumberFormat="1" applyFont="1" applyFill="1" applyBorder="1" applyAlignment="1">
      <alignment horizontal="center" vertical="center" wrapText="1"/>
    </xf>
    <xf numFmtId="0" fontId="0" fillId="3" borderId="4" xfId="0" applyFont="1" applyFill="1" applyBorder="1" applyAlignment="1">
      <alignment horizontal="center" vertical="center"/>
    </xf>
    <xf numFmtId="0" fontId="0" fillId="0" borderId="5" xfId="0" applyFont="1" applyBorder="1" applyAlignment="1">
      <alignment horizontal="center" vertical="center"/>
    </xf>
    <xf numFmtId="0" fontId="7" fillId="0" borderId="1" xfId="0" applyFont="1" applyBorder="1" applyAlignment="1">
      <alignment horizontal="right"/>
    </xf>
    <xf numFmtId="8" fontId="2" fillId="2" borderId="1" xfId="0" applyNumberFormat="1"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8" fillId="2"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428625</xdr:colOff>
      <xdr:row>2</xdr:row>
      <xdr:rowOff>190500</xdr:rowOff>
    </xdr:to>
    <xdr:pic>
      <xdr:nvPicPr>
        <xdr:cNvPr id="2" name="Imagem 2">
          <a:extLst>
            <a:ext uri="{FF2B5EF4-FFF2-40B4-BE49-F238E27FC236}">
              <a16:creationId xmlns:a16="http://schemas.microsoft.com/office/drawing/2014/main" id="{C061CAD3-C515-4FDE-8FA5-97E03D9B7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145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866775</xdr:colOff>
      <xdr:row>0</xdr:row>
      <xdr:rowOff>0</xdr:rowOff>
    </xdr:from>
    <xdr:to>
      <xdr:col>6</xdr:col>
      <xdr:colOff>0</xdr:colOff>
      <xdr:row>3</xdr:row>
      <xdr:rowOff>324485</xdr:rowOff>
    </xdr:to>
    <xdr:sp macro="" textlink="">
      <xdr:nvSpPr>
        <xdr:cNvPr id="3" name="Caixa de Texto 1">
          <a:extLst>
            <a:ext uri="{FF2B5EF4-FFF2-40B4-BE49-F238E27FC236}">
              <a16:creationId xmlns:a16="http://schemas.microsoft.com/office/drawing/2014/main" id="{6C6683EA-69DD-428C-A02C-91DFBB1B12EE}"/>
            </a:ext>
          </a:extLst>
        </xdr:cNvPr>
        <xdr:cNvSpPr txBox="1">
          <a:spLocks noChangeArrowheads="1"/>
        </xdr:cNvSpPr>
      </xdr:nvSpPr>
      <xdr:spPr bwMode="auto">
        <a:xfrm>
          <a:off x="2352675" y="0"/>
          <a:ext cx="5848350" cy="905510"/>
        </a:xfrm>
        <a:prstGeom prst="rect">
          <a:avLst/>
        </a:prstGeom>
        <a:noFill/>
        <a:ln w="9525">
          <a:noFill/>
          <a:round/>
          <a:headEnd/>
          <a:tailEnd/>
        </a:ln>
        <a:effectLst/>
      </xdr:spPr>
      <xdr:txBody>
        <a:bodyPr wrap="square" lIns="90000" tIns="46800" rIns="90000" bIns="46800" anchor="t" upright="1"/>
        <a:lstStyle/>
        <a:p>
          <a:pPr>
            <a:spcAft>
              <a:spcPts val="0"/>
            </a:spcAft>
          </a:pPr>
          <a:r>
            <a:rPr lang="pt-BR" sz="1000">
              <a:solidFill>
                <a:srgbClr val="000000"/>
              </a:solidFill>
              <a:effectLst/>
              <a:latin typeface="Arial" panose="020B0604020202020204" pitchFamily="34" charset="0"/>
              <a:ea typeface="Times New Roman" panose="02020603050405020304" pitchFamily="18" charset="0"/>
            </a:rPr>
            <a:t>Ministério  do  Desenvolvimento  Regional – MDR</a:t>
          </a:r>
          <a:endParaRPr lang="pt-BR" sz="1200">
            <a:effectLst/>
            <a:latin typeface="Times New Roman" panose="02020603050405020304" pitchFamily="18" charset="0"/>
            <a:ea typeface="Times New Roman" panose="02020603050405020304" pitchFamily="18" charset="0"/>
          </a:endParaRPr>
        </a:p>
        <a:p>
          <a:pPr>
            <a:spcAft>
              <a:spcPts val="0"/>
            </a:spcAft>
          </a:pPr>
          <a:r>
            <a:rPr lang="pt-BR" sz="1000">
              <a:solidFill>
                <a:srgbClr val="000000"/>
              </a:solidFill>
              <a:effectLst/>
              <a:latin typeface="Arial" panose="020B0604020202020204" pitchFamily="34" charset="0"/>
              <a:ea typeface="Times New Roman" panose="02020603050405020304" pitchFamily="18" charset="0"/>
            </a:rPr>
            <a:t>Companhia  de  Desenvolvimento  dos  Vales  do  São  Francisco e do Parnaíba</a:t>
          </a:r>
          <a:endParaRPr lang="pt-BR" sz="1200">
            <a:effectLst/>
            <a:latin typeface="Times New Roman" panose="02020603050405020304" pitchFamily="18" charset="0"/>
            <a:ea typeface="Times New Roman" panose="02020603050405020304" pitchFamily="18" charset="0"/>
          </a:endParaRPr>
        </a:p>
        <a:p>
          <a:pPr>
            <a:spcAft>
              <a:spcPts val="0"/>
            </a:spcAft>
          </a:pPr>
          <a:r>
            <a:rPr lang="pt-BR" sz="1000">
              <a:solidFill>
                <a:srgbClr val="000000"/>
              </a:solidFill>
              <a:effectLst/>
              <a:latin typeface="Arial" panose="020B0604020202020204" pitchFamily="34" charset="0"/>
              <a:ea typeface="Times New Roman" panose="02020603050405020304" pitchFamily="18" charset="0"/>
            </a:rPr>
            <a:t>Gerencia Regional de Revitalização / 6ª SR</a:t>
          </a:r>
          <a:endParaRPr lang="pt-BR"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A660-4B18-4759-B3C2-F83751B68C67}">
  <dimension ref="A1:F26"/>
  <sheetViews>
    <sheetView tabSelected="1" topLeftCell="A13" workbookViewId="0">
      <selection activeCell="B25" sqref="B25"/>
    </sheetView>
  </sheetViews>
  <sheetFormatPr defaultRowHeight="15" x14ac:dyDescent="0.25"/>
  <cols>
    <col min="2" max="2" width="13.28515625" customWidth="1"/>
    <col min="3" max="3" width="73.5703125" customWidth="1"/>
    <col min="4" max="4" width="8" customWidth="1"/>
    <col min="5" max="5" width="16.140625" customWidth="1"/>
    <col min="6" max="6" width="15.42578125" customWidth="1"/>
  </cols>
  <sheetData>
    <row r="1" spans="1:6" x14ac:dyDescent="0.25">
      <c r="A1" s="4"/>
      <c r="C1" s="5"/>
      <c r="D1" s="4"/>
      <c r="E1" s="4"/>
      <c r="F1" s="6"/>
    </row>
    <row r="2" spans="1:6" x14ac:dyDescent="0.25">
      <c r="D2" s="4"/>
      <c r="E2" s="4"/>
      <c r="F2" s="6"/>
    </row>
    <row r="3" spans="1:6" ht="15.75" thickBot="1" x14ac:dyDescent="0.3">
      <c r="D3" s="4"/>
      <c r="E3" s="4"/>
      <c r="F3" s="7"/>
    </row>
    <row r="4" spans="1:6" ht="46.5" customHeight="1" thickBot="1" x14ac:dyDescent="0.3">
      <c r="A4" s="27" t="s">
        <v>17</v>
      </c>
      <c r="B4" s="28"/>
      <c r="C4" s="28"/>
      <c r="D4" s="28"/>
      <c r="E4" s="28"/>
      <c r="F4" s="29"/>
    </row>
    <row r="5" spans="1:6" x14ac:dyDescent="0.25">
      <c r="A5" s="31" t="s">
        <v>4</v>
      </c>
      <c r="B5" s="34" t="s">
        <v>18</v>
      </c>
      <c r="C5" s="30" t="s">
        <v>19</v>
      </c>
      <c r="D5" s="30" t="s">
        <v>20</v>
      </c>
      <c r="E5" s="32" t="s">
        <v>16</v>
      </c>
      <c r="F5" s="30" t="s">
        <v>5</v>
      </c>
    </row>
    <row r="6" spans="1:6" x14ac:dyDescent="0.25">
      <c r="A6" s="31"/>
      <c r="B6" s="35"/>
      <c r="C6" s="30"/>
      <c r="D6" s="30"/>
      <c r="E6" s="33"/>
      <c r="F6" s="30"/>
    </row>
    <row r="7" spans="1:6" ht="51" x14ac:dyDescent="0.25">
      <c r="A7" s="2">
        <v>1</v>
      </c>
      <c r="B7" s="38" t="s">
        <v>27</v>
      </c>
      <c r="C7" s="36" t="s">
        <v>21</v>
      </c>
      <c r="D7" s="18">
        <v>5</v>
      </c>
      <c r="E7" s="19">
        <v>14859.34</v>
      </c>
      <c r="F7" s="13">
        <f t="shared" ref="F7:F25" si="0">E7*D7</f>
        <v>74296.7</v>
      </c>
    </row>
    <row r="8" spans="1:6" ht="38.25" x14ac:dyDescent="0.25">
      <c r="A8" s="1">
        <v>2</v>
      </c>
      <c r="B8" s="1">
        <v>28282</v>
      </c>
      <c r="C8" s="37" t="s">
        <v>22</v>
      </c>
      <c r="D8" s="20">
        <v>5</v>
      </c>
      <c r="E8" s="21">
        <v>14660.67</v>
      </c>
      <c r="F8" s="14">
        <f t="shared" si="0"/>
        <v>73303.350000000006</v>
      </c>
    </row>
    <row r="9" spans="1:6" ht="51" x14ac:dyDescent="0.25">
      <c r="A9" s="2">
        <v>3</v>
      </c>
      <c r="B9" s="2">
        <v>150532</v>
      </c>
      <c r="C9" s="36" t="s">
        <v>26</v>
      </c>
      <c r="D9" s="18">
        <v>6</v>
      </c>
      <c r="E9" s="22">
        <v>3477.67</v>
      </c>
      <c r="F9" s="13">
        <f t="shared" si="0"/>
        <v>20866.02</v>
      </c>
    </row>
    <row r="10" spans="1:6" ht="51" x14ac:dyDescent="0.25">
      <c r="A10" s="1">
        <v>4</v>
      </c>
      <c r="B10" s="1">
        <v>445678</v>
      </c>
      <c r="C10" s="37" t="s">
        <v>23</v>
      </c>
      <c r="D10" s="20">
        <v>6</v>
      </c>
      <c r="E10" s="21">
        <v>7918.34</v>
      </c>
      <c r="F10" s="14">
        <f t="shared" si="0"/>
        <v>47510.04</v>
      </c>
    </row>
    <row r="11" spans="1:6" ht="89.25" x14ac:dyDescent="0.25">
      <c r="A11" s="2">
        <v>5</v>
      </c>
      <c r="B11" s="38" t="s">
        <v>28</v>
      </c>
      <c r="C11" s="36" t="s">
        <v>24</v>
      </c>
      <c r="D11" s="18">
        <v>6</v>
      </c>
      <c r="E11" s="22">
        <v>9319.34</v>
      </c>
      <c r="F11" s="13">
        <f t="shared" si="0"/>
        <v>55916.04</v>
      </c>
    </row>
    <row r="12" spans="1:6" ht="38.25" x14ac:dyDescent="0.25">
      <c r="A12" s="1">
        <v>6</v>
      </c>
      <c r="B12" s="39" t="s">
        <v>29</v>
      </c>
      <c r="C12" s="37" t="s">
        <v>25</v>
      </c>
      <c r="D12" s="20">
        <v>6</v>
      </c>
      <c r="E12" s="21">
        <v>5669</v>
      </c>
      <c r="F12" s="14">
        <f t="shared" si="0"/>
        <v>34014</v>
      </c>
    </row>
    <row r="13" spans="1:6" ht="30" x14ac:dyDescent="0.25">
      <c r="A13" s="2">
        <v>7</v>
      </c>
      <c r="B13" s="38" t="s">
        <v>30</v>
      </c>
      <c r="C13" s="8" t="s">
        <v>0</v>
      </c>
      <c r="D13" s="18">
        <v>5</v>
      </c>
      <c r="E13" s="19">
        <v>3297.67</v>
      </c>
      <c r="F13" s="13">
        <f t="shared" si="0"/>
        <v>16488.349999999999</v>
      </c>
    </row>
    <row r="14" spans="1:6" ht="38.25" x14ac:dyDescent="0.25">
      <c r="A14" s="1">
        <v>8</v>
      </c>
      <c r="B14" s="39" t="s">
        <v>31</v>
      </c>
      <c r="C14" s="9" t="s">
        <v>1</v>
      </c>
      <c r="D14" s="20">
        <v>6</v>
      </c>
      <c r="E14" s="21">
        <v>7004</v>
      </c>
      <c r="F14" s="14">
        <f t="shared" si="0"/>
        <v>42024</v>
      </c>
    </row>
    <row r="15" spans="1:6" ht="38.25" x14ac:dyDescent="0.25">
      <c r="A15" s="2">
        <v>9</v>
      </c>
      <c r="B15" s="2">
        <v>150301</v>
      </c>
      <c r="C15" s="8" t="s">
        <v>2</v>
      </c>
      <c r="D15" s="18">
        <v>6</v>
      </c>
      <c r="E15" s="22">
        <v>3182.67</v>
      </c>
      <c r="F15" s="13">
        <f t="shared" si="0"/>
        <v>19096.02</v>
      </c>
    </row>
    <row r="16" spans="1:6" ht="38.25" x14ac:dyDescent="0.25">
      <c r="A16" s="3">
        <v>10</v>
      </c>
      <c r="B16" s="40" t="s">
        <v>32</v>
      </c>
      <c r="C16" s="10" t="s">
        <v>3</v>
      </c>
      <c r="D16" s="23">
        <v>6</v>
      </c>
      <c r="E16" s="21">
        <v>815.67</v>
      </c>
      <c r="F16" s="15">
        <f t="shared" si="0"/>
        <v>4894.0199999999995</v>
      </c>
    </row>
    <row r="17" spans="1:6" ht="30" x14ac:dyDescent="0.25">
      <c r="A17" s="2">
        <v>11</v>
      </c>
      <c r="B17" s="38" t="s">
        <v>33</v>
      </c>
      <c r="C17" s="11" t="s">
        <v>6</v>
      </c>
      <c r="D17" s="18">
        <v>12</v>
      </c>
      <c r="E17" s="19">
        <v>3383.34</v>
      </c>
      <c r="F17" s="16">
        <f t="shared" si="0"/>
        <v>40600.080000000002</v>
      </c>
    </row>
    <row r="18" spans="1:6" ht="38.25" x14ac:dyDescent="0.25">
      <c r="A18" s="1">
        <v>12</v>
      </c>
      <c r="B18" s="39" t="s">
        <v>34</v>
      </c>
      <c r="C18" s="12" t="s">
        <v>7</v>
      </c>
      <c r="D18" s="24">
        <v>12</v>
      </c>
      <c r="E18" s="21">
        <v>5780</v>
      </c>
      <c r="F18" s="15">
        <f t="shared" si="0"/>
        <v>69360</v>
      </c>
    </row>
    <row r="19" spans="1:6" ht="30" x14ac:dyDescent="0.25">
      <c r="A19" s="2">
        <v>13</v>
      </c>
      <c r="B19" s="38" t="s">
        <v>35</v>
      </c>
      <c r="C19" s="11" t="s">
        <v>8</v>
      </c>
      <c r="D19" s="18">
        <v>12</v>
      </c>
      <c r="E19" s="22">
        <v>3566.67</v>
      </c>
      <c r="F19" s="16">
        <f t="shared" si="0"/>
        <v>42800.04</v>
      </c>
    </row>
    <row r="20" spans="1:6" ht="30" x14ac:dyDescent="0.25">
      <c r="A20" s="1">
        <v>14</v>
      </c>
      <c r="B20" s="39" t="s">
        <v>37</v>
      </c>
      <c r="C20" s="12" t="s">
        <v>9</v>
      </c>
      <c r="D20" s="24">
        <v>19</v>
      </c>
      <c r="E20" s="21">
        <v>2753.34</v>
      </c>
      <c r="F20" s="15">
        <f t="shared" si="0"/>
        <v>52313.460000000006</v>
      </c>
    </row>
    <row r="21" spans="1:6" ht="30" x14ac:dyDescent="0.25">
      <c r="A21" s="2">
        <v>15</v>
      </c>
      <c r="B21" s="39" t="s">
        <v>36</v>
      </c>
      <c r="C21" s="11" t="s">
        <v>10</v>
      </c>
      <c r="D21" s="18">
        <v>12</v>
      </c>
      <c r="E21" s="26">
        <v>1816.67</v>
      </c>
      <c r="F21" s="16">
        <f t="shared" si="0"/>
        <v>21800.04</v>
      </c>
    </row>
    <row r="22" spans="1:6" ht="30" x14ac:dyDescent="0.25">
      <c r="A22" s="1">
        <v>16</v>
      </c>
      <c r="B22" s="39" t="s">
        <v>35</v>
      </c>
      <c r="C22" s="12" t="s">
        <v>11</v>
      </c>
      <c r="D22" s="24">
        <v>12</v>
      </c>
      <c r="E22" s="21">
        <v>270</v>
      </c>
      <c r="F22" s="15">
        <f t="shared" si="0"/>
        <v>3240</v>
      </c>
    </row>
    <row r="23" spans="1:6" ht="30" x14ac:dyDescent="0.25">
      <c r="A23" s="2">
        <v>17</v>
      </c>
      <c r="B23" s="38" t="s">
        <v>38</v>
      </c>
      <c r="C23" s="11" t="s">
        <v>12</v>
      </c>
      <c r="D23" s="18">
        <v>12</v>
      </c>
      <c r="E23" s="26">
        <v>1020</v>
      </c>
      <c r="F23" s="16">
        <f t="shared" si="0"/>
        <v>12240</v>
      </c>
    </row>
    <row r="24" spans="1:6" ht="38.25" x14ac:dyDescent="0.25">
      <c r="A24" s="1">
        <v>18</v>
      </c>
      <c r="B24" s="39" t="s">
        <v>35</v>
      </c>
      <c r="C24" s="12" t="s">
        <v>13</v>
      </c>
      <c r="D24" s="24">
        <v>12</v>
      </c>
      <c r="E24" s="21">
        <v>5640</v>
      </c>
      <c r="F24" s="15">
        <f t="shared" si="0"/>
        <v>67680</v>
      </c>
    </row>
    <row r="25" spans="1:6" ht="63.75" x14ac:dyDescent="0.25">
      <c r="A25" s="2">
        <v>19</v>
      </c>
      <c r="B25" s="38" t="s">
        <v>39</v>
      </c>
      <c r="C25" s="11" t="s">
        <v>14</v>
      </c>
      <c r="D25" s="18">
        <v>12</v>
      </c>
      <c r="E25" s="22">
        <v>4100</v>
      </c>
      <c r="F25" s="16">
        <f t="shared" si="0"/>
        <v>49200</v>
      </c>
    </row>
    <row r="26" spans="1:6" x14ac:dyDescent="0.25">
      <c r="E26" s="25" t="s">
        <v>15</v>
      </c>
      <c r="F26" s="17">
        <f>SUM(F7:F25)</f>
        <v>747642.16</v>
      </c>
    </row>
  </sheetData>
  <mergeCells count="7">
    <mergeCell ref="A4:F4"/>
    <mergeCell ref="C5:C6"/>
    <mergeCell ref="A5:A6"/>
    <mergeCell ref="D5:D6"/>
    <mergeCell ref="F5:F6"/>
    <mergeCell ref="E5:E6"/>
    <mergeCell ref="B5:B6"/>
  </mergeCells>
  <pageMargins left="0.511811024" right="0.511811024" top="0.78740157499999996" bottom="0.78740157499999996" header="0.31496062000000002" footer="0.31496062000000002"/>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Quadro Resumo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 Galdino Assunção</dc:creator>
  <cp:lastModifiedBy>Marcel Galdino Assunção</cp:lastModifiedBy>
  <cp:lastPrinted>2019-10-15T11:08:21Z</cp:lastPrinted>
  <dcterms:created xsi:type="dcterms:W3CDTF">2019-04-29T12:18:06Z</dcterms:created>
  <dcterms:modified xsi:type="dcterms:W3CDTF">2019-10-15T12:18:40Z</dcterms:modified>
</cp:coreProperties>
</file>